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3" i="1"/>
  <c r="D4" i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<sst xmlns="http://schemas.openxmlformats.org/spreadsheetml/2006/main" count="33" uniqueCount="28">
  <si>
    <t>BẢNG KÊ HỢP ĐỒNG THUÊ CONTAINER CÁC LOẠI</t>
  </si>
  <si>
    <t>STT</t>
  </si>
  <si>
    <t>Mã HĐ</t>
  </si>
  <si>
    <t>X-A-01</t>
  </si>
  <si>
    <t>X-B-01</t>
  </si>
  <si>
    <t>Y-A-01</t>
  </si>
  <si>
    <t>X-A-02</t>
  </si>
  <si>
    <t>Z-A-01</t>
  </si>
  <si>
    <t>Z-C-01</t>
  </si>
  <si>
    <t>Z-C-02</t>
  </si>
  <si>
    <t>Số ngày</t>
  </si>
  <si>
    <t>Loại Container</t>
  </si>
  <si>
    <t>Số lượng</t>
  </si>
  <si>
    <t>Đơn giá</t>
  </si>
  <si>
    <t>Thành tiền</t>
  </si>
  <si>
    <t>Khuyến mãi</t>
  </si>
  <si>
    <t>Ký hiệu</t>
  </si>
  <si>
    <t>A</t>
  </si>
  <si>
    <t>B</t>
  </si>
  <si>
    <t>C</t>
  </si>
  <si>
    <t>Loại container</t>
  </si>
  <si>
    <t>Loại A</t>
  </si>
  <si>
    <t>Loại B</t>
  </si>
  <si>
    <t>Loại C</t>
  </si>
  <si>
    <t>Giá Thuê</t>
  </si>
  <si>
    <t>Bảng loại và giá thuê container</t>
  </si>
  <si>
    <t>Tổng thành tiền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</si>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</sst>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G3" sqref="G3"/>
    </sheetView>
  </sheetViews>
  <sheetFormatPr defaultRowHeight="15" x14ac:dyDescent="0.25"/>
  <cols>
    <col min="1" max="1" width="4.5703125" customWidth="1"/>
    <col min="3" max="3" width="7.5703125" customWidth="1"/>
    <col min="4" max="4" width="13.42578125" customWidth="1"/>
    <col min="7" max="7" width="10.42578125" customWidth="1"/>
    <col min="8" max="8" width="11" customWidth="1"/>
    <col min="10" max="10" width="7" customWidth="1"/>
    <col min="11" max="11" width="13.140625" customWidth="1"/>
    <col min="12" max="12" width="14.85546875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J1" s="1" t="s">
        <v>25</v>
      </c>
      <c r="K1" s="1"/>
      <c r="L1" s="1"/>
    </row>
    <row r="2" spans="1:12" x14ac:dyDescent="0.25">
      <c r="A2" s="2" t="s">
        <v>1</v>
      </c>
      <c r="B2" s="2" t="s">
        <v>2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J2" s="2" t="s">
        <v>16</v>
      </c>
      <c r="K2" s="2" t="s">
        <v>20</v>
      </c>
      <c r="L2" s="2" t="s">
        <v>24</v>
      </c>
    </row>
    <row r="3" spans="1:12" x14ac:dyDescent="0.25">
      <c r="A3" s="2">
        <v>1</v>
      </c>
      <c r="B3" s="2" t="s">
        <v>3</v>
      </c>
      <c r="C3" s="2">
        <v>5</v>
      </c>
      <c r="D3" s="2" t="str">
        <f>VLOOKUP(MID(B3,3,1),$J$3:$L$5,2,0)</f>
        <v>Loại A</v>
      </c>
      <c r="E3" s="2">
        <v>4</v>
      </c>
      <c r="F3" s="2">
        <f>VLOOKUP(MID(B3,3,1),$J$3:$L$5,3,0)</f>
        <v>500</v>
      </c>
      <c r="G3" s="2"/>
      <c r="H3" s="2"/>
      <c r="J3" s="2" t="s">
        <v>17</v>
      </c>
      <c r="K3" s="2" t="s">
        <v>21</v>
      </c>
      <c r="L3" s="2">
        <v>500</v>
      </c>
    </row>
    <row r="4" spans="1:12" x14ac:dyDescent="0.25">
      <c r="A4" s="2">
        <v>2</v>
      </c>
      <c r="B4" s="2" t="s">
        <v>4</v>
      </c>
      <c r="C4" s="2">
        <v>10</v>
      </c>
      <c r="D4" s="2" t="str">
        <f t="shared" ref="D4:D10" si="0">VLOOKUP(MID(B4,3,1),$J$3:$L$5,2,0)</f>
        <v>Loại B</v>
      </c>
      <c r="E4" s="2">
        <v>10</v>
      </c>
      <c r="F4" s="2">
        <f t="shared" ref="F4:F10" si="1">VLOOKUP(MID(B4,3,1),$J$3:$L$5,3,0)</f>
        <v>700</v>
      </c>
      <c r="G4" s="2"/>
      <c r="H4" s="2"/>
      <c r="J4" s="2" t="s">
        <v>18</v>
      </c>
      <c r="K4" s="2" t="s">
        <v>22</v>
      </c>
      <c r="L4" s="2">
        <v>700</v>
      </c>
    </row>
    <row r="5" spans="1:12" x14ac:dyDescent="0.25">
      <c r="A5" s="2">
        <v>3</v>
      </c>
      <c r="B5" s="2" t="s">
        <v>5</v>
      </c>
      <c r="C5" s="2">
        <v>7</v>
      </c>
      <c r="D5" s="2" t="str">
        <f t="shared" si="0"/>
        <v>Loại A</v>
      </c>
      <c r="E5" s="2">
        <v>5</v>
      </c>
      <c r="F5" s="2">
        <f t="shared" si="1"/>
        <v>500</v>
      </c>
      <c r="G5" s="2"/>
      <c r="H5" s="2"/>
      <c r="J5" s="2" t="s">
        <v>19</v>
      </c>
      <c r="K5" s="2" t="s">
        <v>23</v>
      </c>
      <c r="L5" s="2">
        <v>400</v>
      </c>
    </row>
    <row r="6" spans="1:12" x14ac:dyDescent="0.25">
      <c r="A6" s="2">
        <v>4</v>
      </c>
      <c r="B6" s="2" t="s">
        <v>4</v>
      </c>
      <c r="C6" s="2">
        <v>8</v>
      </c>
      <c r="D6" s="2" t="str">
        <f t="shared" si="0"/>
        <v>Loại B</v>
      </c>
      <c r="E6" s="2">
        <v>7</v>
      </c>
      <c r="F6" s="2">
        <f t="shared" si="1"/>
        <v>700</v>
      </c>
      <c r="G6" s="2"/>
      <c r="H6" s="2"/>
    </row>
    <row r="7" spans="1:12" x14ac:dyDescent="0.25">
      <c r="A7" s="2">
        <v>5</v>
      </c>
      <c r="B7" s="2" t="s">
        <v>6</v>
      </c>
      <c r="C7" s="2">
        <v>4</v>
      </c>
      <c r="D7" s="2" t="str">
        <f t="shared" si="0"/>
        <v>Loại A</v>
      </c>
      <c r="E7" s="2">
        <v>8</v>
      </c>
      <c r="F7" s="2">
        <f t="shared" si="1"/>
        <v>500</v>
      </c>
      <c r="G7" s="2"/>
      <c r="H7" s="2"/>
      <c r="K7" s="4" t="s">
        <v>27</v>
      </c>
      <c r="L7" s="4"/>
    </row>
    <row r="8" spans="1:12" x14ac:dyDescent="0.25">
      <c r="A8" s="2">
        <v>6</v>
      </c>
      <c r="B8" s="2" t="s">
        <v>7</v>
      </c>
      <c r="C8" s="2">
        <v>15</v>
      </c>
      <c r="D8" s="2" t="str">
        <f t="shared" si="0"/>
        <v>Loại A</v>
      </c>
      <c r="E8" s="2">
        <v>12</v>
      </c>
      <c r="F8" s="2">
        <f t="shared" si="1"/>
        <v>500</v>
      </c>
      <c r="G8" s="2"/>
      <c r="H8" s="2"/>
      <c r="K8" s="3" t="s">
        <v>20</v>
      </c>
      <c r="L8" s="3" t="s">
        <v>26</v>
      </c>
    </row>
    <row r="9" spans="1:12" x14ac:dyDescent="0.25">
      <c r="A9" s="2">
        <v>7</v>
      </c>
      <c r="B9" s="2" t="s">
        <v>8</v>
      </c>
      <c r="C9" s="2">
        <v>2</v>
      </c>
      <c r="D9" s="2" t="str">
        <f t="shared" si="0"/>
        <v>Loại C</v>
      </c>
      <c r="E9" s="2">
        <v>1</v>
      </c>
      <c r="F9" s="2">
        <f t="shared" si="1"/>
        <v>400</v>
      </c>
      <c r="G9" s="2"/>
      <c r="H9" s="2"/>
      <c r="K9" s="3" t="s">
        <v>21</v>
      </c>
      <c r="L9" s="3"/>
    </row>
    <row r="10" spans="1:12" x14ac:dyDescent="0.25">
      <c r="A10" s="2">
        <v>8</v>
      </c>
      <c r="B10" s="2" t="s">
        <v>9</v>
      </c>
      <c r="C10" s="2">
        <v>6</v>
      </c>
      <c r="D10" s="2" t="str">
        <f t="shared" si="0"/>
        <v>Loại C</v>
      </c>
      <c r="E10" s="2">
        <v>3</v>
      </c>
      <c r="F10" s="2">
        <f t="shared" si="1"/>
        <v>400</v>
      </c>
      <c r="G10" s="2"/>
      <c r="H10" s="2"/>
      <c r="K10" s="3" t="s">
        <v>22</v>
      </c>
      <c r="L10" s="3"/>
    </row>
    <row r="11" spans="1:12" x14ac:dyDescent="0.25">
      <c r="K11" s="3" t="s">
        <v>23</v>
      </c>
      <c r="L11" s="3"/>
    </row>
  </sheetData>
  <mergeCells count="3">
    <mergeCell ref="A1:H1"/>
    <mergeCell ref="J1:L1"/>
    <mergeCell ref="K7:L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2020-01-04T08:57:29Z</dcterms:created>
  <dcterms:modified xsi:type="dcterms:W3CDTF">2020-01-04T09:33:00Z</dcterms:modified>
</cp:coreProperties>
</file>